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7" sheetId="1" r:id="rId1"/>
  </sheets>
  <externalReferences>
    <externalReference r:id="rId2"/>
  </externalReferences>
  <definedNames>
    <definedName name="Z_6E36EA37_049E_4FAE_B719_2847CD16F858_.wvu.Cols" localSheetId="0" hidden="1">'Р-Кр.57'!$F:$H,'Р-Кр.57'!$L:$O</definedName>
    <definedName name="Z_6E36EA37_049E_4FAE_B719_2847CD16F858_.wvu.Rows" localSheetId="0" hidden="1">'Р-Кр.57'!$42:$45</definedName>
    <definedName name="Z_73C0D023_21BD_4441_8EFA_957546C15799_.wvu.Cols" localSheetId="0" hidden="1">'Р-Кр.57'!$F:$H,'Р-Кр.57'!$L:$O</definedName>
    <definedName name="Z_73C0D023_21BD_4441_8EFA_957546C15799_.wvu.Rows" localSheetId="0" hidden="1">'Р-Кр.57'!$42:$45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N25"/>
  <c r="N50" s="1"/>
  <c r="M25"/>
  <c r="M50" s="1"/>
  <c r="L25"/>
  <c r="L50" s="1"/>
  <c r="G24"/>
  <c r="G49" s="1"/>
  <c r="E3"/>
  <c r="F54" l="1"/>
  <c r="F57" s="1"/>
  <c r="H29"/>
  <c r="H40"/>
  <c r="H46"/>
  <c r="H48"/>
  <c r="H49"/>
  <c r="I25"/>
  <c r="I50" s="1"/>
  <c r="H34"/>
  <c r="H36"/>
  <c r="H3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<sst xmlns="http://schemas.openxmlformats.org/spreadsheetml/2006/main" count="64" uniqueCount="53">
  <si>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ул.Рабоче-Крестьянская,57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</si>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</sst>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A16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4.140625" style="1" customWidth="1"/>
    <col min="5" max="5" width="14.140625" style="1" customWidth="1"/>
    <col min="6" max="8" width="11.42578125" style="1" hidden="1" customWidth="1"/>
    <col min="9" max="9" width="14.85546875" style="1" customWidth="1"/>
    <col min="10" max="10" width="22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6.5" customHeight="1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1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2592.8000000000002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2592.8000000000002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650158.57999999996</v>
      </c>
      <c r="F10" s="25"/>
      <c r="G10" s="23"/>
      <c r="H10" s="23"/>
      <c r="I10" s="25">
        <v>599661.23</v>
      </c>
      <c r="J10" s="26">
        <v>193100.55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116642.33</v>
      </c>
      <c r="F12" s="25"/>
      <c r="G12" s="23"/>
      <c r="H12" s="23"/>
      <c r="I12" s="25">
        <v>112520.14</v>
      </c>
      <c r="J12" s="26">
        <v>23289.11</v>
      </c>
    </row>
    <row r="13" spans="1:10" ht="15.75" customHeight="1">
      <c r="A13" s="70" t="s">
        <v>16</v>
      </c>
      <c r="B13" s="71"/>
      <c r="C13" s="71"/>
      <c r="D13" s="72"/>
      <c r="E13" s="25">
        <v>165760.01999999999</v>
      </c>
      <c r="F13" s="25"/>
      <c r="G13" s="23"/>
      <c r="H13" s="23"/>
      <c r="I13" s="25">
        <v>160308.97</v>
      </c>
      <c r="J13" s="26">
        <v>33415.19</v>
      </c>
    </row>
    <row r="14" spans="1:10" ht="14.45" customHeight="1">
      <c r="A14" s="63" t="s">
        <v>17</v>
      </c>
      <c r="B14" s="63"/>
      <c r="C14" s="63"/>
      <c r="D14" s="63"/>
      <c r="E14" s="25">
        <v>262443.84999999998</v>
      </c>
      <c r="F14" s="25"/>
      <c r="G14" s="23"/>
      <c r="H14" s="23"/>
      <c r="I14" s="25">
        <v>269178.40000000002</v>
      </c>
      <c r="J14" s="26">
        <v>134414.10999999999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8" customHeight="1">
      <c r="A16" s="76" t="s">
        <v>19</v>
      </c>
      <c r="B16" s="77"/>
      <c r="C16" s="77"/>
      <c r="D16" s="78"/>
      <c r="E16" s="25">
        <v>378427</v>
      </c>
      <c r="F16" s="25"/>
      <c r="G16" s="23"/>
      <c r="H16" s="23"/>
      <c r="I16" s="25">
        <v>356324.33</v>
      </c>
      <c r="J16" s="26">
        <v>107270.34</v>
      </c>
    </row>
    <row r="17" spans="1:15" ht="15.75">
      <c r="A17" s="63" t="s">
        <v>20</v>
      </c>
      <c r="B17" s="63"/>
      <c r="C17" s="63"/>
      <c r="D17" s="63"/>
      <c r="E17" s="25">
        <v>41070.82</v>
      </c>
      <c r="F17" s="25"/>
      <c r="G17" s="23"/>
      <c r="H17" s="23"/>
      <c r="I17" s="25">
        <v>38133.26</v>
      </c>
      <c r="J17" s="26">
        <v>11881.12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7345.8</v>
      </c>
      <c r="F21" s="25"/>
      <c r="G21" s="23"/>
      <c r="H21" s="23"/>
      <c r="I21" s="25">
        <v>6698.21</v>
      </c>
      <c r="J21" s="26">
        <v>3074.76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52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-620058.65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61980.350000000006</v>
      </c>
      <c r="L25" s="90">
        <f t="shared" ref="L25:O25" si="0">SUM(L27:L31)</f>
        <v>22425.480000000003</v>
      </c>
      <c r="M25" s="90">
        <f t="shared" si="0"/>
        <v>26462.0664</v>
      </c>
      <c r="N25" s="90">
        <f t="shared" si="0"/>
        <v>0</v>
      </c>
      <c r="O25" s="90">
        <f t="shared" si="0"/>
        <v>0</v>
      </c>
    </row>
    <row r="26" spans="1:15" ht="15.75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14982.94</v>
      </c>
      <c r="L27" s="41">
        <v>8490.35</v>
      </c>
      <c r="M27" s="41">
        <f>L27*118%</f>
        <v>10018.612999999999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4459.42</v>
      </c>
      <c r="L28" s="41">
        <v>2557.9899999999998</v>
      </c>
      <c r="M28" s="41">
        <f t="shared" ref="M28:M31" si="4">L28*118%</f>
        <v>3018.4281999999994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2228.06</v>
      </c>
      <c r="L29" s="41">
        <v>1153.78</v>
      </c>
      <c r="M29" s="41">
        <f t="shared" si="4"/>
        <v>1361.4603999999999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10178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2.7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30131.93</v>
      </c>
      <c r="L31" s="41">
        <v>10223.36</v>
      </c>
      <c r="M31" s="41">
        <f t="shared" si="4"/>
        <v>12063.5648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197179.65</v>
      </c>
      <c r="L32" s="90">
        <f t="shared" ref="L32:O32" si="6">SUM(L34:L38)</f>
        <v>227845.53</v>
      </c>
      <c r="M32" s="90">
        <f t="shared" si="6"/>
        <v>268857.7254</v>
      </c>
      <c r="N32" s="90">
        <f t="shared" si="6"/>
        <v>71102.149999999994</v>
      </c>
      <c r="O32" s="90">
        <f t="shared" si="6"/>
        <v>71555.781717000005</v>
      </c>
    </row>
    <row r="33" spans="1:17" ht="30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7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60201.62</v>
      </c>
      <c r="L34" s="41">
        <v>8201.1</v>
      </c>
      <c r="M34" s="41">
        <f t="shared" ref="M34:M38" si="7">L34*118%</f>
        <v>9677.2980000000007</v>
      </c>
      <c r="N34" s="41">
        <v>44890.91</v>
      </c>
      <c r="O34" s="41">
        <f t="shared" ref="O34:O38" si="8">N34*$O$23</f>
        <v>45177.314005800006</v>
      </c>
    </row>
    <row r="35" spans="1:17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14037.73</v>
      </c>
      <c r="L35" s="42">
        <v>2470.06</v>
      </c>
      <c r="M35" s="42">
        <f t="shared" si="7"/>
        <v>2914.6707999999999</v>
      </c>
      <c r="N35" s="42">
        <v>9220.49</v>
      </c>
      <c r="O35" s="42">
        <f t="shared" si="8"/>
        <v>9279.3167262000006</v>
      </c>
    </row>
    <row r="36" spans="1:17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11698.73</v>
      </c>
      <c r="J36" s="43"/>
      <c r="K36" s="43"/>
      <c r="L36" s="44">
        <v>2339.63</v>
      </c>
      <c r="M36" s="44">
        <f t="shared" si="7"/>
        <v>2760.7633999999998</v>
      </c>
      <c r="N36" s="44">
        <v>4959.54</v>
      </c>
      <c r="O36" s="44">
        <f t="shared" si="8"/>
        <v>4991.1818652000002</v>
      </c>
      <c r="P36" s="43"/>
      <c r="Q36" s="43"/>
    </row>
    <row r="37" spans="1:17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45287.22+1380.83+7800</f>
        <v>54468.05</v>
      </c>
      <c r="J37" s="43"/>
      <c r="K37" s="43"/>
      <c r="L37" s="44">
        <v>113877.4</v>
      </c>
      <c r="M37" s="44">
        <f t="shared" si="7"/>
        <v>134375.33199999999</v>
      </c>
      <c r="N37" s="44"/>
      <c r="O37" s="44">
        <f t="shared" si="8"/>
        <v>0</v>
      </c>
      <c r="P37" s="43"/>
      <c r="Q37" s="43"/>
    </row>
    <row r="38" spans="1:17" ht="39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56773.52</v>
      </c>
      <c r="J38" s="43"/>
      <c r="K38" s="43"/>
      <c r="L38" s="44">
        <v>100957.34</v>
      </c>
      <c r="M38" s="44">
        <f t="shared" si="7"/>
        <v>119129.66119999999</v>
      </c>
      <c r="N38" s="44">
        <v>12031.21</v>
      </c>
      <c r="O38" s="44">
        <f t="shared" si="8"/>
        <v>12107.9691198</v>
      </c>
      <c r="P38" s="43"/>
      <c r="Q38" s="43"/>
    </row>
    <row r="39" spans="1:17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75932.83</v>
      </c>
      <c r="J39" s="47"/>
      <c r="K39" s="47"/>
      <c r="L39" s="47">
        <f t="shared" si="9"/>
        <v>8188.6</v>
      </c>
      <c r="M39" s="47">
        <f t="shared" si="9"/>
        <v>9662.5480000000007</v>
      </c>
      <c r="N39" s="47">
        <f t="shared" si="9"/>
        <v>68548.990000000005</v>
      </c>
      <c r="O39" s="47">
        <f t="shared" si="9"/>
        <v>68986.33255620001</v>
      </c>
      <c r="P39" s="43"/>
      <c r="Q39" s="43"/>
    </row>
    <row r="40" spans="1:17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49635.55</v>
      </c>
      <c r="J40" s="43"/>
      <c r="K40" s="43"/>
      <c r="L40" s="44">
        <v>283.20999999999998</v>
      </c>
      <c r="M40" s="44">
        <f t="shared" ref="M40:M48" si="10">L40*118%</f>
        <v>334.18779999999998</v>
      </c>
      <c r="N40" s="44">
        <v>47613.2</v>
      </c>
      <c r="O40" s="44">
        <f t="shared" ref="O40:O49" si="11">N40*$O$23</f>
        <v>47916.972216000002</v>
      </c>
      <c r="P40" s="43"/>
      <c r="Q40" s="43"/>
    </row>
    <row r="41" spans="1:17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10000.1</v>
      </c>
      <c r="J41" s="43"/>
      <c r="K41" s="43"/>
      <c r="L41" s="44">
        <v>83.72</v>
      </c>
      <c r="M41" s="44">
        <f t="shared" si="10"/>
        <v>98.789599999999993</v>
      </c>
      <c r="N41" s="44">
        <v>9583.11</v>
      </c>
      <c r="O41" s="44">
        <f t="shared" si="11"/>
        <v>9644.2502418000004</v>
      </c>
      <c r="P41" s="43"/>
      <c r="Q41" s="43"/>
    </row>
    <row r="42" spans="1:17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  <c r="Q42" s="43"/>
    </row>
    <row r="43" spans="1:17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  <c r="Q43" s="43"/>
    </row>
    <row r="44" spans="1:17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  <c r="Q44" s="43"/>
    </row>
    <row r="45" spans="1:17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  <c r="Q45" s="43"/>
    </row>
    <row r="46" spans="1:17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314.36</v>
      </c>
      <c r="J46" s="43"/>
      <c r="K46" s="43"/>
      <c r="L46" s="44">
        <v>34.29</v>
      </c>
      <c r="M46" s="44">
        <f t="shared" si="10"/>
        <v>40.462199999999996</v>
      </c>
      <c r="N46" s="44">
        <v>505.51</v>
      </c>
      <c r="O46" s="44">
        <f t="shared" si="11"/>
        <v>508.73515380000003</v>
      </c>
      <c r="P46" s="43"/>
      <c r="Q46" s="43"/>
    </row>
    <row r="47" spans="1:17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4218.03</v>
      </c>
      <c r="J47" s="43"/>
      <c r="K47" s="43"/>
      <c r="L47" s="44">
        <v>2543.6999999999998</v>
      </c>
      <c r="M47" s="44">
        <f t="shared" si="10"/>
        <v>3001.5659999999998</v>
      </c>
      <c r="N47" s="44"/>
      <c r="O47" s="44">
        <f t="shared" si="11"/>
        <v>0</v>
      </c>
      <c r="P47" s="43"/>
      <c r="Q47" s="43"/>
    </row>
    <row r="48" spans="1:17" ht="39.7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11764.79</v>
      </c>
      <c r="J48" s="43"/>
      <c r="K48" s="43"/>
      <c r="L48" s="44">
        <v>5243.68</v>
      </c>
      <c r="M48" s="44">
        <f t="shared" si="10"/>
        <v>6187.5424000000003</v>
      </c>
      <c r="N48" s="44">
        <v>10847.17</v>
      </c>
      <c r="O48" s="44">
        <f>N48*$O$23</f>
        <v>10916.3749446</v>
      </c>
      <c r="P48" s="43"/>
      <c r="Q48" s="43"/>
    </row>
    <row r="49" spans="1:17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274.08</v>
      </c>
      <c r="J49" s="43"/>
      <c r="K49" s="43"/>
      <c r="L49" s="44">
        <v>228.32</v>
      </c>
      <c r="M49" s="44">
        <f>L49*118%</f>
        <v>269.41759999999999</v>
      </c>
      <c r="N49" s="44">
        <v>354.54</v>
      </c>
      <c r="O49" s="44">
        <f t="shared" si="11"/>
        <v>356.80196520000004</v>
      </c>
      <c r="P49" s="43"/>
      <c r="Q49" s="43"/>
    </row>
    <row r="50" spans="1:17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335366.91000000003</v>
      </c>
      <c r="J50" s="43"/>
      <c r="K50" s="43"/>
      <c r="L50" s="48">
        <f t="shared" ref="L50:O50" si="12">L25+L32+L39+L49</f>
        <v>258687.93000000002</v>
      </c>
      <c r="M50" s="48">
        <f t="shared" si="12"/>
        <v>305251.7574</v>
      </c>
      <c r="N50" s="48">
        <f t="shared" si="12"/>
        <v>140005.68000000002</v>
      </c>
      <c r="O50" s="48">
        <f t="shared" si="12"/>
        <v>140898.91623840001</v>
      </c>
      <c r="P50" s="43"/>
      <c r="Q50" s="43"/>
    </row>
    <row r="51" spans="1:17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47152.79</v>
      </c>
      <c r="J51" s="43"/>
      <c r="K51" s="43"/>
      <c r="L51" s="44"/>
      <c r="M51" s="44"/>
      <c r="N51" s="44"/>
      <c r="O51" s="44"/>
      <c r="P51" s="43"/>
      <c r="Q51" s="43"/>
    </row>
    <row r="52" spans="1:17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38661.51</v>
      </c>
      <c r="J52" s="43"/>
      <c r="K52" s="43"/>
      <c r="L52" s="44"/>
      <c r="M52" s="44"/>
      <c r="N52" s="44"/>
      <c r="O52" s="44"/>
      <c r="P52" s="43"/>
      <c r="Q52" s="43"/>
    </row>
    <row r="53" spans="1:17" ht="17.2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16782.84</v>
      </c>
      <c r="J53" s="43"/>
      <c r="K53" s="43"/>
      <c r="L53" s="44"/>
      <c r="M53" s="44"/>
      <c r="N53" s="44"/>
      <c r="O53" s="44"/>
      <c r="P53" s="43"/>
      <c r="Q53" s="43"/>
    </row>
    <row r="54" spans="1:17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437964.05000000005</v>
      </c>
      <c r="J54" s="43"/>
      <c r="K54" s="43"/>
      <c r="L54" s="44"/>
      <c r="M54" s="44"/>
      <c r="N54" s="44"/>
      <c r="O54" s="44"/>
      <c r="P54" s="43"/>
      <c r="Q54" s="43"/>
    </row>
    <row r="55" spans="1:17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378427</v>
      </c>
      <c r="J55" s="43"/>
      <c r="K55" s="43"/>
      <c r="L55" s="44"/>
      <c r="M55" s="44"/>
      <c r="N55" s="44"/>
      <c r="O55" s="44"/>
      <c r="P55" s="43"/>
      <c r="Q55" s="43"/>
    </row>
    <row r="56" spans="1:17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356324.33</v>
      </c>
      <c r="J56" s="43"/>
      <c r="K56" s="51"/>
      <c r="L56" s="44"/>
      <c r="M56" s="44"/>
      <c r="N56" s="44"/>
      <c r="O56" s="44"/>
      <c r="P56" s="43"/>
      <c r="Q56" s="43"/>
    </row>
    <row r="57" spans="1:17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-679595.70000000007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  <c r="Q57" s="43"/>
    </row>
    <row r="58" spans="1:17">
      <c r="J58" s="43"/>
      <c r="K58" s="43"/>
      <c r="L58" s="43"/>
      <c r="M58" s="43"/>
      <c r="N58" s="43"/>
      <c r="O58" s="43"/>
      <c r="P58" s="43"/>
      <c r="Q58" s="43"/>
    </row>
    <row r="59" spans="1:17"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  <c r="Q59" s="43"/>
    </row>
    <row r="60" spans="1:17">
      <c r="J60" s="43"/>
      <c r="K60" s="43"/>
      <c r="L60" s="43"/>
      <c r="M60" s="43"/>
      <c r="N60" s="43"/>
      <c r="O60" s="43"/>
      <c r="P60" s="43"/>
      <c r="Q60" s="4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2013-05-24T07:52:08Z</dcterms:created>
  <dcterms:modified xsi:type="dcterms:W3CDTF">2014-05-12T12:47:51Z</dcterms:modified>
</cp:coreProperties>
</file>